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Žiniaraščiai\II etapas\"/>
    </mc:Choice>
  </mc:AlternateContent>
  <xr:revisionPtr revIDLastSave="0" documentId="13_ncr:1_{9E43FAF7-F379-40C6-98DF-7142EC6774FD}" xr6:coauthVersionLast="47" xr6:coauthVersionMax="47" xr10:uidLastSave="{00000000-0000-0000-0000-000000000000}"/>
  <bookViews>
    <workbookView xWindow="1005" yWindow="345" windowWidth="21600" windowHeight="1420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9" i="1" l="1"/>
  <c r="G109" i="1"/>
  <c r="I107" i="1"/>
  <c r="I106" i="1"/>
  <c r="I105" i="1"/>
  <c r="I104" i="1"/>
  <c r="I103" i="1"/>
  <c r="I108" i="1" s="1"/>
  <c r="I99" i="1"/>
  <c r="I98" i="1"/>
  <c r="I97" i="1"/>
  <c r="I93" i="1"/>
  <c r="I92" i="1"/>
  <c r="I91" i="1"/>
  <c r="I90" i="1"/>
  <c r="I89" i="1"/>
  <c r="I94" i="1" s="1"/>
  <c r="I85" i="1"/>
  <c r="I86" i="1" s="1"/>
  <c r="I81" i="1"/>
  <c r="I80" i="1"/>
  <c r="I79" i="1"/>
  <c r="I78" i="1"/>
  <c r="I77" i="1"/>
  <c r="I76" i="1"/>
  <c r="I75" i="1"/>
  <c r="I71" i="1"/>
  <c r="I70" i="1"/>
  <c r="I66" i="1"/>
  <c r="I67" i="1" s="1"/>
  <c r="I62" i="1"/>
  <c r="I61" i="1"/>
  <c r="I60" i="1"/>
  <c r="I59" i="1"/>
  <c r="I63" i="1" s="1"/>
  <c r="I55" i="1"/>
  <c r="I54" i="1"/>
  <c r="I53" i="1"/>
  <c r="I52" i="1"/>
  <c r="I51" i="1"/>
  <c r="I47" i="1"/>
  <c r="I46" i="1"/>
  <c r="I48" i="1" s="1"/>
  <c r="I42" i="1"/>
  <c r="I41" i="1"/>
  <c r="I40" i="1"/>
  <c r="I36" i="1"/>
  <c r="I37" i="1" s="1"/>
  <c r="I32" i="1"/>
  <c r="I31" i="1"/>
  <c r="I27" i="1"/>
  <c r="I26" i="1"/>
  <c r="I25" i="1"/>
  <c r="I24" i="1"/>
  <c r="I23" i="1"/>
  <c r="I22" i="1"/>
  <c r="I21" i="1"/>
  <c r="I17" i="1"/>
  <c r="I16" i="1"/>
  <c r="I15" i="1"/>
  <c r="I14" i="1"/>
  <c r="I13" i="1"/>
  <c r="I18" i="1" s="1"/>
  <c r="I33" i="1" l="1"/>
  <c r="I100" i="1"/>
  <c r="I28" i="1"/>
  <c r="I56" i="1"/>
  <c r="I72" i="1"/>
  <c r="I82" i="1"/>
  <c r="I43" i="1"/>
  <c r="F109" i="1"/>
  <c r="I109" i="1" l="1"/>
  <c r="I110" i="1" s="1"/>
  <c r="I111" i="1" s="1"/>
  <c r="I7" i="1" s="1"/>
</calcChain>
</file>

<file path=xl/sharedStrings.xml><?xml version="1.0" encoding="utf-8"?>
<sst xmlns="http://schemas.openxmlformats.org/spreadsheetml/2006/main" count="163" uniqueCount="112">
  <si>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</si>
  <si>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</si>
  <si>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</si>
  <si>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</si>
  <si>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</si>
  <si>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</si>
  <si>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</si>
  <si>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</si>
  <si>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</si>
  <si>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</si>
  <si>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</si>
  <si>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</si>
  <si>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</si>
  <si>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</si>
  <si>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</si>
  <si>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</si>
  <si>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Architektūra II etapas</t>
  </si>
  <si>
    <t>Skyrius   GRIOVIMAS DEMONTAVIMAS</t>
  </si>
  <si>
    <t>Esamų durų demontavimas</t>
  </si>
  <si>
    <t>m2</t>
  </si>
  <si>
    <t>Mineralinės vatos izoliacijos ardymas</t>
  </si>
  <si>
    <t>Fibrocementinės plokštės apdailos su tvirtinimais sienų ardymas</t>
  </si>
  <si>
    <t>Parapetų mūro ardymas</t>
  </si>
  <si>
    <t>Plokščių stogų parapetų apskardinimo ardymas</t>
  </si>
  <si>
    <t>m</t>
  </si>
  <si>
    <t>Iš viso už skyrių  GRIOVIMAS DEMONTAVIMAS</t>
  </si>
  <si>
    <t>Skyrius   SIENOS</t>
  </si>
  <si>
    <t>S3. Išorinis - fibrocementinė plokštė smėlio RAL 1002 TE30 
Lygi (smulkiagrūdė) faktūra; d= 8 mm</t>
  </si>
  <si>
    <t xml:space="preserve">S4. Išorinis - fibrocementinė plokštė grafito RAL 7024 LT85 
Vertikaliai rifliuota (frezuota) faktūra; d= 10 mm. </t>
  </si>
  <si>
    <t>S5. Išorinis - fibrocementinė plokštė smėlio RAL 1002 TE30 
Lygi (smulkiagrūdė) faktūra; d= 8 mm</t>
  </si>
  <si>
    <t xml:space="preserve">S6. Išorinis - fibrocementinė plokštė grafito RAL 7024 LT85 
Vertikaliai rifliuota (frezuota) faktūra; d= 10 mm. </t>
  </si>
  <si>
    <t>Aliumininės žaliuzės vertikaliai, montuojamos plokščių jungimo 
vietose, ant bendro karkaso (Žingsnis kas 1m. spalva  RAL7022)</t>
  </si>
  <si>
    <t>SV1. Silikatinių blokų mūro siena EI60, netinkuota, dažyta mūro _x000D_
dažais balta RAL 9010</t>
  </si>
  <si>
    <t>C1. Cokolio apdaila - tinkas, hidrofobiniai dažai RAL 7015</t>
  </si>
  <si>
    <t>Iš viso už skyrių  SIENOS</t>
  </si>
  <si>
    <t>Skyrius   ANGOKRAŠČIAI</t>
  </si>
  <si>
    <t>S1 angokraščiai. Išorinis - fibrocementinė plokštė smėlio RAL 1002 TE30 _x000D_
Lygi (smulkiagrūdė) faktūra; d= 8 mm</t>
  </si>
  <si>
    <t xml:space="preserve">S2 angokraščiai. Išorinis - fibrocementinė plokštė grafito RAL 7024 LT85 _x000D_
Vertikaliai rifliuota (frezuota) faktūra; d= 10 mm. </t>
  </si>
  <si>
    <t>Iš viso už skyrių  ANGOKRAŠČIAI</t>
  </si>
  <si>
    <t>Skyrius   PERTVAROS</t>
  </si>
  <si>
    <t>P5. Iš vienos pusės viengubo, priešgaisrinio, gipso kartono plokščių atitvarų su akmens vatos užpildu montavimas (50 mm karkasas).</t>
  </si>
  <si>
    <t>Iš viso už skyrių  PERTVAROS</t>
  </si>
  <si>
    <t>Skyrius   GRINDYS</t>
  </si>
  <si>
    <t>GD1. Ruloninė PVC danga (spalva - bazalto pilka 6980)</t>
  </si>
  <si>
    <t xml:space="preserve">GD5. Keraminių plytelių (pilka, granito) danga ant klijų ir teptinės _x000D_
hidroizoliacijos sluoksnio </t>
  </si>
  <si>
    <t>GR7 Sportinė spec. vinilinė danga &gt;8 mm</t>
  </si>
  <si>
    <t>Iš viso už skyrių  GRINDYS</t>
  </si>
  <si>
    <t>Skyrius   GRINDJUOSTĖS</t>
  </si>
  <si>
    <t xml:space="preserve"> Grindų dangų sujungimo Al profiliai</t>
  </si>
  <si>
    <t xml:space="preserve"> PVC dangos užbaigimo profilis ant sienos </t>
  </si>
  <si>
    <t>Iš viso už skyrių  GRINDJUOSTĖS</t>
  </si>
  <si>
    <t>Skyrius   LUBOS</t>
  </si>
  <si>
    <t xml:space="preserve">CL1 Lubos pakabinamossu karkasu (KORIDORIUOSE) _x000D_
Užpildo plokštės  - Akustinės, beržo faneros lukštu dengtos gipso _x000D_
lamelės, orientuotos išilgai patalpos ilgosios kraštinės krypčiai. </t>
  </si>
  <si>
    <t xml:space="preserve">CL2 Lubos pakabinamos 600x600 karkase (KLASĖSE) _x000D_
Užpildo plokštės - Akustinės, mineralinės. </t>
  </si>
  <si>
    <t>CL3 Lubos pakabinamos 600x600 karkase (DRĖGNOSE PAT., _x000D_
LABORATORIJOJE) Užpildo plokštės  -  Temptas plieninis _x000D_
tinklas dažytas RAL 9006.</t>
  </si>
  <si>
    <t>CL5 Lubų paviršius dažytas RAL 7015 (sporto salė)</t>
  </si>
  <si>
    <t>AKU1 Pakabinami smūgiams atsparūs vertikalūs sienų absorbciniai (A 
sugerties klasės) akustiniai elementai (baffle)</t>
  </si>
  <si>
    <t>Iš viso už skyrių  LUBOS</t>
  </si>
  <si>
    <t>Skyrius   SKARDINIMO DARBAI</t>
  </si>
  <si>
    <t>LP1 Lauko palangė 2100x250 Lygaus cinkuoto plieno lakšto dengtu poliesteriu 
RR23 (19vnt)</t>
  </si>
  <si>
    <t>R3. Grūdinto stiklo stogelis, pakabinamas nerudijančio plieno _x000D_
furnitūra.</t>
  </si>
  <si>
    <t>SK2. Lygaus cinkuoto plieno lakšto dengtu poliesteriu RR23 parapeto _x000D_
apskardinimas w=630 mm</t>
  </si>
  <si>
    <t>SK3. Lygaus cinkuoto plieno lakšto dengtu poliesteriu RR23 parapeto 
apskardinimas w=630 mm</t>
  </si>
  <si>
    <t>Iš viso už skyrių  SKARDINIMO DARBAI</t>
  </si>
  <si>
    <t>Skyrius   PRIEŠGAISRINĖS STOGO KOPĖČIOS</t>
  </si>
  <si>
    <t>vnt.</t>
  </si>
  <si>
    <t>Iš viso už skyrių  PRIEŠGAISRINĖS STOGO KOPĖČIOS</t>
  </si>
  <si>
    <t>Skyrius   LANGAI, VITRINOS</t>
  </si>
  <si>
    <t>L1 PVC profilio RAL 7016 langas 2050x2050h (anga 2050x2070h) U = 0,8 (W/m²K)</t>
  </si>
  <si>
    <t xml:space="preserve"> SL1 1000x1000; U = 0,8 (W/m2K). Kupolinis skaidraus polikarbonato stoglangis. Varstomas.</t>
  </si>
  <si>
    <t>Iš viso už skyrių  LANGAI, VITRINOS</t>
  </si>
  <si>
    <t>Skyrius   DURYS</t>
  </si>
  <si>
    <t>DL15_x000D_
Lauko durys 1500x2300 (Angos matmenys 1650x2400)  U=1.4 W/m²K._x000D_
Dvivėrės, skirtingų varčių pločių 1000 ir 500 mm, aliuminio profilio rėmų RAL 7016 _x000D_
Dviejų dvikameriu paketu stiklintų sekcijų. _x000D_
Su rankenomis, su užraktu ir pritraukimo mechanizmu._x000D_
Evakuacinės anti- panikos rankenos iš vidinės pusės.</t>
  </si>
  <si>
    <t>DL18_x000D_
Lauko durys 1750x2850 (Angos matmenys 1900x2950)  U=1.4 W/m²K._x000D_
Priešgaisrinės durys EI260-C3_x000D_
Dvivėrės, skirtingų varčių pločių 1150 ir 600 mm, aliuminio profilio rėmų RAL 7016 _x000D_
Trijų dvikameriu paketu stiklintų sekcijų. Nevarstomas sekcija viršutinėje angos dalyje. _x000D_
Su rankenomis, su užraktu ir pritraukimo mechanizmu._x000D_
Evakuacinės anti- panikos rankenos iš vidinės pusės.</t>
  </si>
  <si>
    <t>DV1_x000D_
1000x2200h (anga 1150x2300h)_x000D_
Medinės, skydinės dažytos RAL9016 vidaus durys.</t>
  </si>
  <si>
    <t>DV1d
1000x2200h (anga 1150x2300h)
Plastikinės RAL9016 vidaus durys drėgnoms patalpoms. 
Su rankenomis.</t>
  </si>
  <si>
    <t>DV1g _x000D_
1000x2200h_x000D_
Priešgaisrinės durys EI230-C3_x000D_
Plieninės dažytos RAL9016 vidaus durys.</t>
  </si>
  <si>
    <t>DV16_x000D_
2000x2200h (angos matmenys 2150x2350) _x000D_
Priešgaisrinės durys EI30_x000D_
Ugniaatsparios EI45 sienoje, Dvivėrės vidaus durys, vienodų varčių pločių 1000 mm. _x000D_
Metalinės, dažytos RAL7016._x000D_
Evakuacinės anti- panikos rankenos iš vidinės pusės.</t>
  </si>
  <si>
    <t>DV20
700x2100h (anga 850x2200h)
Plastikinės RAL9016 vidaus durys drėgnoms patalpoms. 
Su rankenomis.</t>
  </si>
  <si>
    <t>Iš viso už skyrių  DURYS</t>
  </si>
  <si>
    <t>Skyrius   VIDAUS PALANGĖS</t>
  </si>
  <si>
    <t>VP1 Balta MDP dengta HPL vidaus palangė 400x2100  (19vnt)</t>
  </si>
  <si>
    <t>Iš viso už skyrių  VIDAUS PALANGĖS</t>
  </si>
  <si>
    <t>Skyrius   PATALPŲ APDAILA</t>
  </si>
  <si>
    <t xml:space="preserve"> Sienų dengimas plytelėmis _x000D_
Keraminės plytelės h=2100mm</t>
  </si>
  <si>
    <t>Teptinės hidroizoliacijos įrengimas</t>
  </si>
  <si>
    <t>Glaistymas, gruntavimas, dažymas hidrofobiniais dažais RAL9010</t>
  </si>
  <si>
    <t>Glaistymas, gruntavimas, dažymas dispersiniais dažais RAL9010</t>
  </si>
  <si>
    <t>Silikatinių blokų mūro sienos, gruntavimas giluminiu gruntu, 
dažymas be tinkavimo dispersiniais betono/ mūro dažais.</t>
  </si>
  <si>
    <t>Iš viso už skyrių  PATALPŲ APDAILA</t>
  </si>
  <si>
    <t>Skyrius   APSAUGINIAI ATITVARAI TURĖKLAI IR ATMUŠOS</t>
  </si>
  <si>
    <t>ATV1 Apsauginės stogo tvorelės įrengimas</t>
  </si>
  <si>
    <t xml:space="preserve">ATM1 Sienų atmuša – HPL plokštės, klijuojamos prie aliuminio profilių _x000D_
h=500 mm apat alt. +0.400 Nuo grindų. Beržo fanieros spalvos. </t>
  </si>
  <si>
    <t xml:space="preserve">Apsauginiai tinklai ant langų (SPORTO SALĖJE) su tvirtinimo elementais 2000x2050 </t>
  </si>
  <si>
    <t>Iš viso už skyrių  APSAUGINIAI ATITVARAI TURĖKLAI IR ATMUŠOS</t>
  </si>
  <si>
    <t>Skyrius   KITI GAMINIAI IR ĮRANGA</t>
  </si>
  <si>
    <t>Tūrinių raidžių iškaba su LED pašvietimu 0.5 x 8.0 x 0.2 m</t>
  </si>
  <si>
    <t>Lifto montavimas</t>
  </si>
  <si>
    <t xml:space="preserve">Krepšinio stovai su lentomis </t>
  </si>
  <si>
    <t>Lygiagretės</t>
  </si>
  <si>
    <t>Gimnastikos suolelis</t>
  </si>
  <si>
    <t>Iš viso už skyrių  KITI GAMINIAI IR ĮRANGA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</si>
  <si>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</si>
  <si>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</si>
  <si>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</si>
  <si>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</si>
  <si>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</si>
  <si>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</si>
  <si>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</si>
  <si>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</si>
  <si>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2</t>
  </si>
  <si>
    <t xml:space="preserve">PK1. 600mm pločio priešgaisrinės cinkuotos plieninės kopėčios, 
pakopos žingsnis 360 mm. L-16000mm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</si>
</sst>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8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7" xfId="0" applyNumberFormat="1" applyFont="1" applyBorder="1" applyAlignment="1">
      <alignment horizontal="center" vertical="top" wrapText="1"/>
    </xf>
    <xf numFmtId="2" fontId="4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6" xfId="0" applyFont="1" applyBorder="1" applyAlignment="1">
      <alignment horizontal="left" vertical="top" wrapText="1"/>
    </xf>
    <xf numFmtId="2" fontId="4" fillId="0" borderId="16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4" fillId="0" borderId="19" xfId="0" applyFont="1" applyBorder="1" applyAlignment="1">
      <alignment horizontal="center" vertical="top"/>
    </xf>
    <xf numFmtId="2" fontId="4" fillId="0" borderId="12" xfId="0" quotePrefix="1" applyNumberFormat="1" applyFont="1" applyBorder="1" applyAlignment="1">
      <alignment horizontal="right" vertical="top"/>
    </xf>
    <xf numFmtId="0" fontId="4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164" fontId="4" fillId="0" borderId="8" xfId="0" applyNumberFormat="1" applyFont="1" applyBorder="1"/>
    <xf numFmtId="1" fontId="4" fillId="0" borderId="17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121"/>
  <sheetViews>
    <sheetView showZeros="0" tabSelected="1" workbookViewId="0">
      <pane ySplit="2" topLeftCell="A3" activePane="bottomLeft" state="frozen"/>
      <selection pane="bottomLeft" activeCell="B66" sqref="B66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9" s="6" customFormat="1">
      <c r="A1" s="1" t="s">
        <v>106</v>
      </c>
      <c r="B1" s="2">
        <v>98</v>
      </c>
      <c r="C1" s="3"/>
      <c r="D1" s="3">
        <v>53</v>
      </c>
      <c r="E1" s="4"/>
      <c r="F1" s="4"/>
      <c r="G1" s="4"/>
      <c r="H1" s="5"/>
      <c r="I1" s="4"/>
    </row>
    <row r="2" spans="1:9" s="6" customFormat="1">
      <c r="A2" s="56" t="s">
        <v>110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109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10" t="s">
        <v>14</v>
      </c>
      <c r="C5" s="111"/>
      <c r="D5" s="111"/>
      <c r="E5" s="111"/>
      <c r="F5" s="111"/>
      <c r="G5" s="111"/>
      <c r="H5" s="111"/>
      <c r="I5" s="111"/>
    </row>
    <row r="6" spans="1:9" s="14" customFormat="1" ht="13.5" thickBot="1">
      <c r="A6" s="19" t="s">
        <v>1</v>
      </c>
      <c r="B6" s="110" t="s">
        <v>15</v>
      </c>
      <c r="C6" s="111"/>
      <c r="D6" s="111"/>
      <c r="E6" s="111"/>
      <c r="F6" s="111"/>
      <c r="G6" s="17"/>
      <c r="H6" s="18"/>
      <c r="I6" s="17"/>
    </row>
    <row r="7" spans="1:9" s="14" customFormat="1" ht="15" thickTop="1" thickBot="1">
      <c r="A7" s="19" t="s">
        <v>2</v>
      </c>
      <c r="B7" s="110" t="s">
        <v>16</v>
      </c>
      <c r="C7" s="111"/>
      <c r="D7" s="111"/>
      <c r="E7" s="111"/>
      <c r="F7" s="111"/>
      <c r="G7" s="20" t="s">
        <v>13</v>
      </c>
      <c r="H7" s="21"/>
      <c r="I7" s="22">
        <f>I111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105</v>
      </c>
      <c r="F9" s="29"/>
      <c r="G9" s="30"/>
      <c r="H9" s="31" t="s">
        <v>107</v>
      </c>
      <c r="I9" s="32" t="s">
        <v>13</v>
      </c>
    </row>
    <row r="10" spans="1:9" ht="25.5">
      <c r="A10" s="105" t="s">
        <v>6</v>
      </c>
      <c r="B10" s="106" t="s">
        <v>7</v>
      </c>
      <c r="C10" s="107" t="s">
        <v>8</v>
      </c>
      <c r="D10" s="108"/>
      <c r="E10" s="109" t="s">
        <v>10</v>
      </c>
      <c r="F10" s="109" t="s">
        <v>11</v>
      </c>
      <c r="G10" s="109" t="s">
        <v>12</v>
      </c>
      <c r="H10" s="34" t="s">
        <v>108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82"/>
      <c r="B12" s="58" t="s">
        <v>17</v>
      </c>
      <c r="C12" s="59"/>
      <c r="D12" s="60"/>
      <c r="E12" s="83"/>
      <c r="F12" s="83"/>
      <c r="G12" s="83"/>
      <c r="H12" s="83"/>
      <c r="I12" s="83"/>
    </row>
    <row r="13" spans="1:9">
      <c r="A13" s="72">
        <v>1</v>
      </c>
      <c r="B13" s="73" t="s">
        <v>18</v>
      </c>
      <c r="C13" s="74" t="s">
        <v>19</v>
      </c>
      <c r="D13" s="75">
        <v>3.5</v>
      </c>
      <c r="E13" s="76"/>
      <c r="F13" s="76"/>
      <c r="G13" s="76"/>
      <c r="H13" s="76"/>
      <c r="I13" s="76">
        <f>ROUND(H13*D13,2)</f>
        <v>0</v>
      </c>
    </row>
    <row r="14" spans="1:9">
      <c r="A14" s="71">
        <v>2</v>
      </c>
      <c r="B14" s="78" t="s">
        <v>20</v>
      </c>
      <c r="C14" s="79" t="s">
        <v>19</v>
      </c>
      <c r="D14" s="80">
        <v>45.45</v>
      </c>
      <c r="E14" s="81"/>
      <c r="F14" s="81"/>
      <c r="G14" s="81"/>
      <c r="H14" s="81"/>
      <c r="I14" s="81">
        <f>ROUND(H14*D14,2)</f>
        <v>0</v>
      </c>
    </row>
    <row r="15" spans="1:9" ht="25.5">
      <c r="A15" s="72">
        <v>3</v>
      </c>
      <c r="B15" s="73" t="s">
        <v>21</v>
      </c>
      <c r="C15" s="74" t="s">
        <v>19</v>
      </c>
      <c r="D15" s="75">
        <v>52.61</v>
      </c>
      <c r="E15" s="76"/>
      <c r="F15" s="76"/>
      <c r="G15" s="76"/>
      <c r="H15" s="76"/>
      <c r="I15" s="76">
        <f>ROUND(H15*D15,2)</f>
        <v>0</v>
      </c>
    </row>
    <row r="16" spans="1:9">
      <c r="A16" s="61">
        <v>4</v>
      </c>
      <c r="B16" s="62" t="s">
        <v>22</v>
      </c>
      <c r="C16" s="63" t="s">
        <v>19</v>
      </c>
      <c r="D16" s="64">
        <v>6.52</v>
      </c>
      <c r="E16" s="65"/>
      <c r="F16" s="65"/>
      <c r="G16" s="65"/>
      <c r="H16" s="65"/>
      <c r="I16" s="65">
        <f>ROUND(H16*D16,2)</f>
        <v>0</v>
      </c>
    </row>
    <row r="17" spans="1:10">
      <c r="A17" s="72">
        <v>5</v>
      </c>
      <c r="B17" s="73" t="s">
        <v>23</v>
      </c>
      <c r="C17" s="74" t="s">
        <v>24</v>
      </c>
      <c r="D17" s="75">
        <v>6.95</v>
      </c>
      <c r="E17" s="76"/>
      <c r="F17" s="76"/>
      <c r="G17" s="76"/>
      <c r="H17" s="76"/>
      <c r="I17" s="76">
        <f>ROUND(H17*D17,2)</f>
        <v>0</v>
      </c>
    </row>
    <row r="18" spans="1:10">
      <c r="A18" s="84"/>
      <c r="B18" s="85" t="s">
        <v>25</v>
      </c>
      <c r="C18" s="86"/>
      <c r="D18" s="87"/>
      <c r="E18" s="77"/>
      <c r="F18" s="77"/>
      <c r="G18" s="77"/>
      <c r="H18" s="77"/>
      <c r="I18" s="77" t="str">
        <f>TEXT(SUM(I12:I17),"0,00")</f>
        <v>0,00</v>
      </c>
      <c r="J18" s="44"/>
    </row>
    <row r="19" spans="1:10">
      <c r="A19" s="37"/>
      <c r="B19" s="38"/>
      <c r="C19" s="39"/>
      <c r="D19" s="40"/>
      <c r="E19" s="41"/>
      <c r="F19" s="41"/>
      <c r="G19" s="41"/>
      <c r="H19" s="41"/>
      <c r="I19" s="41"/>
    </row>
    <row r="20" spans="1:10">
      <c r="A20" s="82"/>
      <c r="B20" s="58" t="s">
        <v>26</v>
      </c>
      <c r="C20" s="59"/>
      <c r="D20" s="60"/>
      <c r="E20" s="83"/>
      <c r="F20" s="83"/>
      <c r="G20" s="83"/>
      <c r="H20" s="83"/>
      <c r="I20" s="83"/>
    </row>
    <row r="21" spans="1:10" ht="38.25">
      <c r="A21" s="72">
        <v>6</v>
      </c>
      <c r="B21" s="73" t="s">
        <v>27</v>
      </c>
      <c r="C21" s="74" t="s">
        <v>19</v>
      </c>
      <c r="D21" s="75">
        <v>382.34</v>
      </c>
      <c r="E21" s="76"/>
      <c r="F21" s="76"/>
      <c r="G21" s="76"/>
      <c r="H21" s="76"/>
      <c r="I21" s="76">
        <f t="shared" ref="I21:I27" si="0">ROUND(H21*D21,2)</f>
        <v>0</v>
      </c>
    </row>
    <row r="22" spans="1:10" ht="38.25">
      <c r="A22" s="71">
        <v>7</v>
      </c>
      <c r="B22" s="78" t="s">
        <v>28</v>
      </c>
      <c r="C22" s="79" t="s">
        <v>19</v>
      </c>
      <c r="D22" s="80">
        <v>56.72</v>
      </c>
      <c r="E22" s="81"/>
      <c r="F22" s="81"/>
      <c r="G22" s="81"/>
      <c r="H22" s="81"/>
      <c r="I22" s="81">
        <f t="shared" si="0"/>
        <v>0</v>
      </c>
    </row>
    <row r="23" spans="1:10" ht="38.25">
      <c r="A23" s="72">
        <v>8</v>
      </c>
      <c r="B23" s="73" t="s">
        <v>29</v>
      </c>
      <c r="C23" s="74" t="s">
        <v>19</v>
      </c>
      <c r="D23" s="75">
        <v>571.49</v>
      </c>
      <c r="E23" s="76"/>
      <c r="F23" s="76"/>
      <c r="G23" s="76"/>
      <c r="H23" s="76"/>
      <c r="I23" s="76">
        <f t="shared" si="0"/>
        <v>0</v>
      </c>
    </row>
    <row r="24" spans="1:10" ht="38.25">
      <c r="A24" s="72">
        <v>9</v>
      </c>
      <c r="B24" s="73" t="s">
        <v>30</v>
      </c>
      <c r="C24" s="74" t="s">
        <v>19</v>
      </c>
      <c r="D24" s="75">
        <v>48.59</v>
      </c>
      <c r="E24" s="76"/>
      <c r="F24" s="76"/>
      <c r="G24" s="76"/>
      <c r="H24" s="76"/>
      <c r="I24" s="76">
        <f t="shared" si="0"/>
        <v>0</v>
      </c>
    </row>
    <row r="25" spans="1:10" ht="51">
      <c r="A25" s="72">
        <v>10</v>
      </c>
      <c r="B25" s="73" t="s">
        <v>31</v>
      </c>
      <c r="C25" s="74" t="s">
        <v>19</v>
      </c>
      <c r="D25" s="75">
        <v>620.08000000000004</v>
      </c>
      <c r="E25" s="76"/>
      <c r="F25" s="76"/>
      <c r="G25" s="76"/>
      <c r="H25" s="76"/>
      <c r="I25" s="76">
        <f t="shared" si="0"/>
        <v>0</v>
      </c>
    </row>
    <row r="26" spans="1:10" ht="38.25">
      <c r="A26" s="61">
        <v>11</v>
      </c>
      <c r="B26" s="62" t="s">
        <v>32</v>
      </c>
      <c r="C26" s="63" t="s">
        <v>19</v>
      </c>
      <c r="D26" s="64">
        <v>223.04</v>
      </c>
      <c r="E26" s="65"/>
      <c r="F26" s="65"/>
      <c r="G26" s="65"/>
      <c r="H26" s="65"/>
      <c r="I26" s="65">
        <f t="shared" si="0"/>
        <v>0</v>
      </c>
    </row>
    <row r="27" spans="1:10">
      <c r="A27" s="72">
        <v>12</v>
      </c>
      <c r="B27" s="73" t="s">
        <v>33</v>
      </c>
      <c r="C27" s="74" t="s">
        <v>19</v>
      </c>
      <c r="D27" s="75">
        <v>47.4</v>
      </c>
      <c r="E27" s="76"/>
      <c r="F27" s="76"/>
      <c r="G27" s="76"/>
      <c r="H27" s="76"/>
      <c r="I27" s="76">
        <f t="shared" si="0"/>
        <v>0</v>
      </c>
    </row>
    <row r="28" spans="1:10">
      <c r="A28" s="84"/>
      <c r="B28" s="85" t="s">
        <v>34</v>
      </c>
      <c r="C28" s="86"/>
      <c r="D28" s="87"/>
      <c r="E28" s="77"/>
      <c r="F28" s="77"/>
      <c r="G28" s="77"/>
      <c r="H28" s="77"/>
      <c r="I28" s="77" t="str">
        <f>TEXT(SUM(I20:I27),"0,00")</f>
        <v>0,00</v>
      </c>
      <c r="J28" s="44"/>
    </row>
    <row r="29" spans="1:10">
      <c r="A29" s="37"/>
      <c r="B29" s="38"/>
      <c r="C29" s="39"/>
      <c r="D29" s="40"/>
      <c r="E29" s="41"/>
      <c r="F29" s="41"/>
      <c r="G29" s="41"/>
      <c r="H29" s="41"/>
      <c r="I29" s="41"/>
    </row>
    <row r="30" spans="1:10">
      <c r="A30" s="82"/>
      <c r="B30" s="58" t="s">
        <v>35</v>
      </c>
      <c r="C30" s="59"/>
      <c r="D30" s="60"/>
      <c r="E30" s="83"/>
      <c r="F30" s="83"/>
      <c r="G30" s="83"/>
      <c r="H30" s="83"/>
      <c r="I30" s="83"/>
    </row>
    <row r="31" spans="1:10" ht="38.25">
      <c r="A31" s="61">
        <v>13</v>
      </c>
      <c r="B31" s="62" t="s">
        <v>36</v>
      </c>
      <c r="C31" s="63" t="s">
        <v>19</v>
      </c>
      <c r="D31" s="64">
        <v>17.96</v>
      </c>
      <c r="E31" s="65"/>
      <c r="F31" s="65"/>
      <c r="G31" s="65"/>
      <c r="H31" s="65"/>
      <c r="I31" s="65">
        <f>ROUND(H31*D31,2)</f>
        <v>0</v>
      </c>
    </row>
    <row r="32" spans="1:10" ht="38.25">
      <c r="A32" s="72">
        <v>14</v>
      </c>
      <c r="B32" s="73" t="s">
        <v>37</v>
      </c>
      <c r="C32" s="74" t="s">
        <v>19</v>
      </c>
      <c r="D32" s="75">
        <v>8.81</v>
      </c>
      <c r="E32" s="76"/>
      <c r="F32" s="76"/>
      <c r="G32" s="76"/>
      <c r="H32" s="76"/>
      <c r="I32" s="76">
        <f>ROUND(H32*D32,2)</f>
        <v>0</v>
      </c>
    </row>
    <row r="33" spans="1:10">
      <c r="A33" s="84"/>
      <c r="B33" s="85" t="s">
        <v>38</v>
      </c>
      <c r="C33" s="86"/>
      <c r="D33" s="87"/>
      <c r="E33" s="77"/>
      <c r="F33" s="77"/>
      <c r="G33" s="77"/>
      <c r="H33" s="77"/>
      <c r="I33" s="77" t="str">
        <f>TEXT(SUM(I30:I32),"0,00")</f>
        <v>0,00</v>
      </c>
      <c r="J33" s="44"/>
    </row>
    <row r="34" spans="1:10">
      <c r="A34" s="37"/>
      <c r="B34" s="38"/>
      <c r="C34" s="39"/>
      <c r="D34" s="40"/>
      <c r="E34" s="41"/>
      <c r="F34" s="41"/>
      <c r="G34" s="41"/>
      <c r="H34" s="41"/>
      <c r="I34" s="41"/>
    </row>
    <row r="35" spans="1:10">
      <c r="A35" s="37"/>
      <c r="B35" s="38" t="s">
        <v>39</v>
      </c>
      <c r="C35" s="39"/>
      <c r="D35" s="40"/>
      <c r="E35" s="41"/>
      <c r="F35" s="41"/>
      <c r="G35" s="41"/>
      <c r="H35" s="41"/>
      <c r="I35" s="41"/>
    </row>
    <row r="36" spans="1:10" ht="38.25">
      <c r="A36" s="72">
        <v>15</v>
      </c>
      <c r="B36" s="73" t="s">
        <v>40</v>
      </c>
      <c r="C36" s="74" t="s">
        <v>19</v>
      </c>
      <c r="D36" s="75">
        <v>7.74</v>
      </c>
      <c r="E36" s="76"/>
      <c r="F36" s="76"/>
      <c r="G36" s="76"/>
      <c r="H36" s="76"/>
      <c r="I36" s="76">
        <f>ROUND(H36*D36,2)</f>
        <v>0</v>
      </c>
    </row>
    <row r="37" spans="1:10">
      <c r="A37" s="84"/>
      <c r="B37" s="85" t="s">
        <v>41</v>
      </c>
      <c r="C37" s="86"/>
      <c r="D37" s="87"/>
      <c r="E37" s="77"/>
      <c r="F37" s="77"/>
      <c r="G37" s="77"/>
      <c r="H37" s="77"/>
      <c r="I37" s="77" t="str">
        <f>TEXT(SUM(I35:I36),"0,00")</f>
        <v>0,00</v>
      </c>
      <c r="J37" s="44"/>
    </row>
    <row r="38" spans="1:10">
      <c r="A38" s="37"/>
      <c r="B38" s="38"/>
      <c r="C38" s="39"/>
      <c r="D38" s="40"/>
      <c r="E38" s="41"/>
      <c r="F38" s="41"/>
      <c r="G38" s="41"/>
      <c r="H38" s="41"/>
      <c r="I38" s="41"/>
    </row>
    <row r="39" spans="1:10">
      <c r="A39" s="82"/>
      <c r="B39" s="58" t="s">
        <v>42</v>
      </c>
      <c r="C39" s="59"/>
      <c r="D39" s="60"/>
      <c r="E39" s="83"/>
      <c r="F39" s="83"/>
      <c r="G39" s="83"/>
      <c r="H39" s="83"/>
      <c r="I39" s="83"/>
    </row>
    <row r="40" spans="1:10">
      <c r="A40" s="72">
        <v>16</v>
      </c>
      <c r="B40" s="73" t="s">
        <v>43</v>
      </c>
      <c r="C40" s="74" t="s">
        <v>19</v>
      </c>
      <c r="D40" s="75">
        <v>580.30999999999995</v>
      </c>
      <c r="E40" s="76"/>
      <c r="F40" s="76"/>
      <c r="G40" s="76"/>
      <c r="H40" s="76"/>
      <c r="I40" s="76">
        <f>ROUND(H40*D40,2)</f>
        <v>0</v>
      </c>
    </row>
    <row r="41" spans="1:10" ht="38.25">
      <c r="A41" s="66">
        <v>17</v>
      </c>
      <c r="B41" s="67" t="s">
        <v>44</v>
      </c>
      <c r="C41" s="68" t="s">
        <v>19</v>
      </c>
      <c r="D41" s="69">
        <v>193.57</v>
      </c>
      <c r="E41" s="70"/>
      <c r="F41" s="70"/>
      <c r="G41" s="70"/>
      <c r="H41" s="70"/>
      <c r="I41" s="70">
        <f>ROUND(H41*D41,2)</f>
        <v>0</v>
      </c>
    </row>
    <row r="42" spans="1:10">
      <c r="A42" s="72">
        <v>18</v>
      </c>
      <c r="B42" s="73" t="s">
        <v>45</v>
      </c>
      <c r="C42" s="74" t="s">
        <v>19</v>
      </c>
      <c r="D42" s="75">
        <v>619.46</v>
      </c>
      <c r="E42" s="76"/>
      <c r="F42" s="76"/>
      <c r="G42" s="76"/>
      <c r="H42" s="76"/>
      <c r="I42" s="76">
        <f>ROUND(H42*D42,2)</f>
        <v>0</v>
      </c>
    </row>
    <row r="43" spans="1:10">
      <c r="A43" s="84"/>
      <c r="B43" s="85" t="s">
        <v>46</v>
      </c>
      <c r="C43" s="86"/>
      <c r="D43" s="87"/>
      <c r="E43" s="77"/>
      <c r="F43" s="77"/>
      <c r="G43" s="77"/>
      <c r="H43" s="77"/>
      <c r="I43" s="77" t="str">
        <f>TEXT(SUM(I39:I42),"0,00")</f>
        <v>0,00</v>
      </c>
      <c r="J43" s="44"/>
    </row>
    <row r="44" spans="1:10">
      <c r="A44" s="37"/>
      <c r="B44" s="38"/>
      <c r="C44" s="39"/>
      <c r="D44" s="40"/>
      <c r="E44" s="41"/>
      <c r="F44" s="41"/>
      <c r="G44" s="41"/>
      <c r="H44" s="41"/>
      <c r="I44" s="41"/>
    </row>
    <row r="45" spans="1:10">
      <c r="A45" s="82"/>
      <c r="B45" s="58" t="s">
        <v>47</v>
      </c>
      <c r="C45" s="59"/>
      <c r="D45" s="60"/>
      <c r="E45" s="83"/>
      <c r="F45" s="83"/>
      <c r="G45" s="83"/>
      <c r="H45" s="83"/>
      <c r="I45" s="83"/>
    </row>
    <row r="46" spans="1:10">
      <c r="A46" s="61">
        <v>19</v>
      </c>
      <c r="B46" s="62" t="s">
        <v>48</v>
      </c>
      <c r="C46" s="63" t="s">
        <v>24</v>
      </c>
      <c r="D46" s="64">
        <v>6.55</v>
      </c>
      <c r="E46" s="65"/>
      <c r="F46" s="65"/>
      <c r="G46" s="65"/>
      <c r="H46" s="65"/>
      <c r="I46" s="65">
        <f>ROUND(H46*D46,2)</f>
        <v>0</v>
      </c>
    </row>
    <row r="47" spans="1:10">
      <c r="A47" s="72">
        <v>20</v>
      </c>
      <c r="B47" s="73" t="s">
        <v>49</v>
      </c>
      <c r="C47" s="74" t="s">
        <v>24</v>
      </c>
      <c r="D47" s="75">
        <v>174.19</v>
      </c>
      <c r="E47" s="76"/>
      <c r="F47" s="76"/>
      <c r="G47" s="76"/>
      <c r="H47" s="76"/>
      <c r="I47" s="76">
        <f>ROUND(H47*D47,2)</f>
        <v>0</v>
      </c>
    </row>
    <row r="48" spans="1:10">
      <c r="A48" s="84"/>
      <c r="B48" s="85" t="s">
        <v>50</v>
      </c>
      <c r="C48" s="86"/>
      <c r="D48" s="87"/>
      <c r="E48" s="77"/>
      <c r="F48" s="77"/>
      <c r="G48" s="77"/>
      <c r="H48" s="77"/>
      <c r="I48" s="77" t="str">
        <f>TEXT(SUM(I45:I47),"0,00")</f>
        <v>0,00</v>
      </c>
      <c r="J48" s="44"/>
    </row>
    <row r="49" spans="1:10">
      <c r="A49" s="37"/>
      <c r="B49" s="38"/>
      <c r="C49" s="39"/>
      <c r="D49" s="40"/>
      <c r="E49" s="41"/>
      <c r="F49" s="41"/>
      <c r="G49" s="41"/>
      <c r="H49" s="41"/>
      <c r="I49" s="41"/>
    </row>
    <row r="50" spans="1:10">
      <c r="A50" s="82"/>
      <c r="B50" s="58" t="s">
        <v>51</v>
      </c>
      <c r="C50" s="59"/>
      <c r="D50" s="60"/>
      <c r="E50" s="83"/>
      <c r="F50" s="83"/>
      <c r="G50" s="83"/>
      <c r="H50" s="83"/>
      <c r="I50" s="83"/>
    </row>
    <row r="51" spans="1:10" ht="63.75">
      <c r="A51" s="72">
        <v>21</v>
      </c>
      <c r="B51" s="73" t="s">
        <v>52</v>
      </c>
      <c r="C51" s="74" t="s">
        <v>19</v>
      </c>
      <c r="D51" s="75">
        <v>53.5</v>
      </c>
      <c r="E51" s="76"/>
      <c r="F51" s="76"/>
      <c r="G51" s="76"/>
      <c r="H51" s="76"/>
      <c r="I51" s="76">
        <f>ROUND(H51*D51,2)</f>
        <v>0</v>
      </c>
    </row>
    <row r="52" spans="1:10" ht="25.5">
      <c r="A52" s="71">
        <v>22</v>
      </c>
      <c r="B52" s="78" t="s">
        <v>53</v>
      </c>
      <c r="C52" s="79" t="s">
        <v>19</v>
      </c>
      <c r="D52" s="80">
        <v>53.45</v>
      </c>
      <c r="E52" s="81"/>
      <c r="F52" s="81"/>
      <c r="G52" s="81"/>
      <c r="H52" s="81"/>
      <c r="I52" s="81">
        <f>ROUND(H52*D52,2)</f>
        <v>0</v>
      </c>
    </row>
    <row r="53" spans="1:10" ht="63.75">
      <c r="A53" s="72">
        <v>23</v>
      </c>
      <c r="B53" s="73" t="s">
        <v>54</v>
      </c>
      <c r="C53" s="74" t="s">
        <v>19</v>
      </c>
      <c r="D53" s="75">
        <v>79.12</v>
      </c>
      <c r="E53" s="76"/>
      <c r="F53" s="76"/>
      <c r="G53" s="76"/>
      <c r="H53" s="76"/>
      <c r="I53" s="76">
        <f>ROUND(H53*D53,2)</f>
        <v>0</v>
      </c>
    </row>
    <row r="54" spans="1:10">
      <c r="A54" s="61">
        <v>24</v>
      </c>
      <c r="B54" s="62" t="s">
        <v>55</v>
      </c>
      <c r="C54" s="63" t="s">
        <v>19</v>
      </c>
      <c r="D54" s="64">
        <v>587.55999999999995</v>
      </c>
      <c r="E54" s="65"/>
      <c r="F54" s="65"/>
      <c r="G54" s="65"/>
      <c r="H54" s="65"/>
      <c r="I54" s="65">
        <f>ROUND(H54*D54,2)</f>
        <v>0</v>
      </c>
    </row>
    <row r="55" spans="1:10" ht="38.25">
      <c r="A55" s="72">
        <v>25</v>
      </c>
      <c r="B55" s="73" t="s">
        <v>56</v>
      </c>
      <c r="C55" s="74" t="s">
        <v>19</v>
      </c>
      <c r="D55" s="75">
        <v>129.86000000000001</v>
      </c>
      <c r="E55" s="76"/>
      <c r="F55" s="76"/>
      <c r="G55" s="76"/>
      <c r="H55" s="76"/>
      <c r="I55" s="76">
        <f>ROUND(H55*D55,2)</f>
        <v>0</v>
      </c>
    </row>
    <row r="56" spans="1:10">
      <c r="A56" s="84"/>
      <c r="B56" s="85" t="s">
        <v>57</v>
      </c>
      <c r="C56" s="86"/>
      <c r="D56" s="87"/>
      <c r="E56" s="77"/>
      <c r="F56" s="77"/>
      <c r="G56" s="77"/>
      <c r="H56" s="77"/>
      <c r="I56" s="77" t="str">
        <f>TEXT(SUM(I50:I55),"0,00")</f>
        <v>0,00</v>
      </c>
      <c r="J56" s="44"/>
    </row>
    <row r="57" spans="1:10">
      <c r="A57" s="37"/>
      <c r="B57" s="38"/>
      <c r="C57" s="39"/>
      <c r="D57" s="40"/>
      <c r="E57" s="41"/>
      <c r="F57" s="41"/>
      <c r="G57" s="41"/>
      <c r="H57" s="41"/>
      <c r="I57" s="41"/>
    </row>
    <row r="58" spans="1:10">
      <c r="A58" s="82"/>
      <c r="B58" s="58" t="s">
        <v>58</v>
      </c>
      <c r="C58" s="59"/>
      <c r="D58" s="60"/>
      <c r="E58" s="83"/>
      <c r="F58" s="83"/>
      <c r="G58" s="83"/>
      <c r="H58" s="83"/>
      <c r="I58" s="83"/>
    </row>
    <row r="59" spans="1:10" ht="38.25">
      <c r="A59" s="72">
        <v>26</v>
      </c>
      <c r="B59" s="73" t="s">
        <v>59</v>
      </c>
      <c r="C59" s="74" t="s">
        <v>24</v>
      </c>
      <c r="D59" s="75">
        <v>39.9</v>
      </c>
      <c r="E59" s="76"/>
      <c r="F59" s="76"/>
      <c r="G59" s="76"/>
      <c r="H59" s="76"/>
      <c r="I59" s="76">
        <f>ROUND(H59*D59,2)</f>
        <v>0</v>
      </c>
    </row>
    <row r="60" spans="1:10" ht="38.25">
      <c r="A60" s="71">
        <v>27</v>
      </c>
      <c r="B60" s="78" t="s">
        <v>60</v>
      </c>
      <c r="C60" s="79" t="s">
        <v>19</v>
      </c>
      <c r="D60" s="80">
        <v>5.28</v>
      </c>
      <c r="E60" s="81"/>
      <c r="F60" s="81"/>
      <c r="G60" s="81"/>
      <c r="H60" s="81"/>
      <c r="I60" s="81">
        <f>ROUND(H60*D60,2)</f>
        <v>0</v>
      </c>
    </row>
    <row r="61" spans="1:10" ht="38.25">
      <c r="A61" s="61">
        <v>28</v>
      </c>
      <c r="B61" s="62" t="s">
        <v>61</v>
      </c>
      <c r="C61" s="63" t="s">
        <v>19</v>
      </c>
      <c r="D61" s="64">
        <v>41.96</v>
      </c>
      <c r="E61" s="65"/>
      <c r="F61" s="65"/>
      <c r="G61" s="65"/>
      <c r="H61" s="65"/>
      <c r="I61" s="65">
        <f>ROUND(H61*D61,2)</f>
        <v>0</v>
      </c>
    </row>
    <row r="62" spans="1:10" ht="38.25">
      <c r="A62" s="72">
        <v>29</v>
      </c>
      <c r="B62" s="73" t="s">
        <v>62</v>
      </c>
      <c r="C62" s="74" t="s">
        <v>19</v>
      </c>
      <c r="D62" s="75">
        <v>63.85</v>
      </c>
      <c r="E62" s="76"/>
      <c r="F62" s="76"/>
      <c r="G62" s="76"/>
      <c r="H62" s="76"/>
      <c r="I62" s="76">
        <f>ROUND(H62*D62,2)</f>
        <v>0</v>
      </c>
    </row>
    <row r="63" spans="1:10">
      <c r="A63" s="84"/>
      <c r="B63" s="85" t="s">
        <v>63</v>
      </c>
      <c r="C63" s="86"/>
      <c r="D63" s="87"/>
      <c r="E63" s="77"/>
      <c r="F63" s="77"/>
      <c r="G63" s="77"/>
      <c r="H63" s="77"/>
      <c r="I63" s="77" t="str">
        <f>TEXT(SUM(I58:I62),"0,00")</f>
        <v>0,00</v>
      </c>
      <c r="J63" s="44"/>
    </row>
    <row r="64" spans="1:10">
      <c r="A64" s="37"/>
      <c r="B64" s="38"/>
      <c r="C64" s="39"/>
      <c r="D64" s="40"/>
      <c r="E64" s="41"/>
      <c r="F64" s="41"/>
      <c r="G64" s="41"/>
      <c r="H64" s="41"/>
      <c r="I64" s="41"/>
    </row>
    <row r="65" spans="1:10">
      <c r="A65" s="37"/>
      <c r="B65" s="38" t="s">
        <v>64</v>
      </c>
      <c r="C65" s="39"/>
      <c r="D65" s="40"/>
      <c r="E65" s="41"/>
      <c r="F65" s="41"/>
      <c r="G65" s="41"/>
      <c r="H65" s="41"/>
      <c r="I65" s="41"/>
    </row>
    <row r="66" spans="1:10" ht="38.25">
      <c r="A66" s="72">
        <v>30</v>
      </c>
      <c r="B66" s="73" t="s">
        <v>111</v>
      </c>
      <c r="C66" s="74" t="s">
        <v>65</v>
      </c>
      <c r="D66" s="75">
        <v>1</v>
      </c>
      <c r="E66" s="76"/>
      <c r="F66" s="76"/>
      <c r="G66" s="76"/>
      <c r="H66" s="76"/>
      <c r="I66" s="76">
        <f>ROUND(H66*D66,2)</f>
        <v>0</v>
      </c>
    </row>
    <row r="67" spans="1:10" ht="25.5">
      <c r="A67" s="84"/>
      <c r="B67" s="85" t="s">
        <v>66</v>
      </c>
      <c r="C67" s="86"/>
      <c r="D67" s="87"/>
      <c r="E67" s="77"/>
      <c r="F67" s="77"/>
      <c r="G67" s="77"/>
      <c r="H67" s="77"/>
      <c r="I67" s="77" t="str">
        <f>TEXT(SUM(I65:I66),"0,00")</f>
        <v>0,00</v>
      </c>
      <c r="J67" s="44"/>
    </row>
    <row r="68" spans="1:10">
      <c r="A68" s="37"/>
      <c r="B68" s="38"/>
      <c r="C68" s="39"/>
      <c r="D68" s="40"/>
      <c r="E68" s="41"/>
      <c r="F68" s="41"/>
      <c r="G68" s="41"/>
      <c r="H68" s="41"/>
      <c r="I68" s="41"/>
    </row>
    <row r="69" spans="1:10">
      <c r="A69" s="82"/>
      <c r="B69" s="58" t="s">
        <v>67</v>
      </c>
      <c r="C69" s="59"/>
      <c r="D69" s="60"/>
      <c r="E69" s="83"/>
      <c r="F69" s="83"/>
      <c r="G69" s="83"/>
      <c r="H69" s="83"/>
      <c r="I69" s="83"/>
    </row>
    <row r="70" spans="1:10" ht="25.5">
      <c r="A70" s="61">
        <v>31</v>
      </c>
      <c r="B70" s="62" t="s">
        <v>68</v>
      </c>
      <c r="C70" s="63" t="s">
        <v>65</v>
      </c>
      <c r="D70" s="64">
        <v>18</v>
      </c>
      <c r="E70" s="65"/>
      <c r="F70" s="65"/>
      <c r="G70" s="65"/>
      <c r="H70" s="65"/>
      <c r="I70" s="65">
        <f>ROUND(H70*D70,2)</f>
        <v>0</v>
      </c>
    </row>
    <row r="71" spans="1:10" ht="25.5">
      <c r="A71" s="72">
        <v>32</v>
      </c>
      <c r="B71" s="73" t="s">
        <v>69</v>
      </c>
      <c r="C71" s="74" t="s">
        <v>19</v>
      </c>
      <c r="D71" s="75">
        <v>8</v>
      </c>
      <c r="E71" s="76"/>
      <c r="F71" s="76"/>
      <c r="G71" s="76"/>
      <c r="H71" s="76"/>
      <c r="I71" s="76">
        <f>ROUND(H71*D71,2)</f>
        <v>0</v>
      </c>
    </row>
    <row r="72" spans="1:10">
      <c r="A72" s="84"/>
      <c r="B72" s="85" t="s">
        <v>70</v>
      </c>
      <c r="C72" s="86"/>
      <c r="D72" s="87"/>
      <c r="E72" s="77"/>
      <c r="F72" s="77"/>
      <c r="G72" s="77"/>
      <c r="H72" s="77"/>
      <c r="I72" s="77" t="str">
        <f>TEXT(SUM(I69:I71),"0,00")</f>
        <v>0,00</v>
      </c>
      <c r="J72" s="44"/>
    </row>
    <row r="73" spans="1:10">
      <c r="A73" s="37"/>
      <c r="B73" s="38"/>
      <c r="C73" s="39"/>
      <c r="D73" s="40"/>
      <c r="E73" s="41"/>
      <c r="F73" s="41"/>
      <c r="G73" s="41"/>
      <c r="H73" s="41"/>
      <c r="I73" s="41"/>
    </row>
    <row r="74" spans="1:10">
      <c r="A74" s="82"/>
      <c r="B74" s="58" t="s">
        <v>71</v>
      </c>
      <c r="C74" s="59"/>
      <c r="D74" s="60"/>
      <c r="E74" s="83"/>
      <c r="F74" s="83"/>
      <c r="G74" s="83"/>
      <c r="H74" s="83"/>
      <c r="I74" s="83"/>
    </row>
    <row r="75" spans="1:10" ht="102">
      <c r="A75" s="72">
        <v>33</v>
      </c>
      <c r="B75" s="73" t="s">
        <v>72</v>
      </c>
      <c r="C75" s="74" t="s">
        <v>65</v>
      </c>
      <c r="D75" s="75">
        <v>2</v>
      </c>
      <c r="E75" s="76"/>
      <c r="F75" s="76"/>
      <c r="G75" s="76"/>
      <c r="H75" s="76"/>
      <c r="I75" s="76">
        <f t="shared" ref="I75:I81" si="1">ROUND(H75*D75,2)</f>
        <v>0</v>
      </c>
    </row>
    <row r="76" spans="1:10" ht="127.5">
      <c r="A76" s="71">
        <v>34</v>
      </c>
      <c r="B76" s="78" t="s">
        <v>73</v>
      </c>
      <c r="C76" s="79" t="s">
        <v>65</v>
      </c>
      <c r="D76" s="80">
        <v>1</v>
      </c>
      <c r="E76" s="81"/>
      <c r="F76" s="81"/>
      <c r="G76" s="81"/>
      <c r="H76" s="81"/>
      <c r="I76" s="81">
        <f t="shared" si="1"/>
        <v>0</v>
      </c>
    </row>
    <row r="77" spans="1:10" ht="38.25">
      <c r="A77" s="72">
        <v>35</v>
      </c>
      <c r="B77" s="73" t="s">
        <v>74</v>
      </c>
      <c r="C77" s="74" t="s">
        <v>65</v>
      </c>
      <c r="D77" s="75">
        <v>2</v>
      </c>
      <c r="E77" s="76"/>
      <c r="F77" s="76"/>
      <c r="G77" s="76"/>
      <c r="H77" s="76"/>
      <c r="I77" s="76">
        <f t="shared" si="1"/>
        <v>0</v>
      </c>
    </row>
    <row r="78" spans="1:10" ht="51">
      <c r="A78" s="72">
        <v>36</v>
      </c>
      <c r="B78" s="73" t="s">
        <v>75</v>
      </c>
      <c r="C78" s="74" t="s">
        <v>65</v>
      </c>
      <c r="D78" s="75">
        <v>2</v>
      </c>
      <c r="E78" s="76"/>
      <c r="F78" s="76"/>
      <c r="G78" s="76"/>
      <c r="H78" s="76"/>
      <c r="I78" s="76">
        <f t="shared" si="1"/>
        <v>0</v>
      </c>
    </row>
    <row r="79" spans="1:10" ht="51">
      <c r="A79" s="72">
        <v>37</v>
      </c>
      <c r="B79" s="73" t="s">
        <v>76</v>
      </c>
      <c r="C79" s="74" t="s">
        <v>65</v>
      </c>
      <c r="D79" s="75">
        <v>2</v>
      </c>
      <c r="E79" s="76"/>
      <c r="F79" s="76"/>
      <c r="G79" s="76"/>
      <c r="H79" s="76"/>
      <c r="I79" s="76">
        <f t="shared" si="1"/>
        <v>0</v>
      </c>
    </row>
    <row r="80" spans="1:10" ht="89.25">
      <c r="A80" s="61">
        <v>38</v>
      </c>
      <c r="B80" s="62" t="s">
        <v>77</v>
      </c>
      <c r="C80" s="63" t="s">
        <v>65</v>
      </c>
      <c r="D80" s="64">
        <v>2</v>
      </c>
      <c r="E80" s="65"/>
      <c r="F80" s="65"/>
      <c r="G80" s="65"/>
      <c r="H80" s="65"/>
      <c r="I80" s="65">
        <f t="shared" si="1"/>
        <v>0</v>
      </c>
    </row>
    <row r="81" spans="1:10" ht="51">
      <c r="A81" s="72">
        <v>39</v>
      </c>
      <c r="B81" s="73" t="s">
        <v>78</v>
      </c>
      <c r="C81" s="74" t="s">
        <v>65</v>
      </c>
      <c r="D81" s="75">
        <v>4</v>
      </c>
      <c r="E81" s="76"/>
      <c r="F81" s="76"/>
      <c r="G81" s="76"/>
      <c r="H81" s="76"/>
      <c r="I81" s="76">
        <f t="shared" si="1"/>
        <v>0</v>
      </c>
    </row>
    <row r="82" spans="1:10">
      <c r="A82" s="84"/>
      <c r="B82" s="85" t="s">
        <v>79</v>
      </c>
      <c r="C82" s="86"/>
      <c r="D82" s="87"/>
      <c r="E82" s="77"/>
      <c r="F82" s="77"/>
      <c r="G82" s="77"/>
      <c r="H82" s="77"/>
      <c r="I82" s="77" t="str">
        <f>TEXT(SUM(I74:I81),"0,00")</f>
        <v>0,00</v>
      </c>
      <c r="J82" s="44"/>
    </row>
    <row r="83" spans="1:10">
      <c r="A83" s="37"/>
      <c r="B83" s="38"/>
      <c r="C83" s="39"/>
      <c r="D83" s="40"/>
      <c r="E83" s="41"/>
      <c r="F83" s="41"/>
      <c r="G83" s="41"/>
      <c r="H83" s="41"/>
      <c r="I83" s="41"/>
    </row>
    <row r="84" spans="1:10">
      <c r="A84" s="37"/>
      <c r="B84" s="38" t="s">
        <v>80</v>
      </c>
      <c r="C84" s="39"/>
      <c r="D84" s="40"/>
      <c r="E84" s="41"/>
      <c r="F84" s="41"/>
      <c r="G84" s="41"/>
      <c r="H84" s="41"/>
      <c r="I84" s="41"/>
    </row>
    <row r="85" spans="1:10" ht="25.5">
      <c r="A85" s="72">
        <v>40</v>
      </c>
      <c r="B85" s="73" t="s">
        <v>81</v>
      </c>
      <c r="C85" s="74" t="s">
        <v>24</v>
      </c>
      <c r="D85" s="75">
        <v>39.9</v>
      </c>
      <c r="E85" s="76"/>
      <c r="F85" s="76"/>
      <c r="G85" s="76"/>
      <c r="H85" s="76"/>
      <c r="I85" s="76">
        <f>ROUND(H85*D85,2)</f>
        <v>0</v>
      </c>
    </row>
    <row r="86" spans="1:10">
      <c r="A86" s="84"/>
      <c r="B86" s="85" t="s">
        <v>82</v>
      </c>
      <c r="C86" s="86"/>
      <c r="D86" s="87"/>
      <c r="E86" s="77"/>
      <c r="F86" s="77"/>
      <c r="G86" s="77"/>
      <c r="H86" s="77"/>
      <c r="I86" s="77" t="str">
        <f>TEXT(SUM(I84:I85),"0,00")</f>
        <v>0,00</v>
      </c>
      <c r="J86" s="44"/>
    </row>
    <row r="87" spans="1:10">
      <c r="A87" s="37"/>
      <c r="B87" s="38"/>
      <c r="C87" s="39"/>
      <c r="D87" s="40"/>
      <c r="E87" s="41"/>
      <c r="F87" s="41"/>
      <c r="G87" s="41"/>
      <c r="H87" s="41"/>
      <c r="I87" s="41"/>
    </row>
    <row r="88" spans="1:10">
      <c r="A88" s="82"/>
      <c r="B88" s="58" t="s">
        <v>83</v>
      </c>
      <c r="C88" s="59"/>
      <c r="D88" s="60"/>
      <c r="E88" s="83"/>
      <c r="F88" s="83"/>
      <c r="G88" s="83"/>
      <c r="H88" s="83"/>
      <c r="I88" s="83"/>
    </row>
    <row r="89" spans="1:10" ht="25.5">
      <c r="A89" s="72">
        <v>41</v>
      </c>
      <c r="B89" s="73" t="s">
        <v>84</v>
      </c>
      <c r="C89" s="74" t="s">
        <v>19</v>
      </c>
      <c r="D89" s="75">
        <v>97.68</v>
      </c>
      <c r="E89" s="76"/>
      <c r="F89" s="76"/>
      <c r="G89" s="76"/>
      <c r="H89" s="76"/>
      <c r="I89" s="76">
        <f>ROUND(H89*D89,2)</f>
        <v>0</v>
      </c>
    </row>
    <row r="90" spans="1:10">
      <c r="A90" s="71">
        <v>42</v>
      </c>
      <c r="B90" s="78" t="s">
        <v>85</v>
      </c>
      <c r="C90" s="79" t="s">
        <v>19</v>
      </c>
      <c r="D90" s="80">
        <v>97.68</v>
      </c>
      <c r="E90" s="81"/>
      <c r="F90" s="81"/>
      <c r="G90" s="81"/>
      <c r="H90" s="81"/>
      <c r="I90" s="81">
        <f>ROUND(H90*D90,2)</f>
        <v>0</v>
      </c>
    </row>
    <row r="91" spans="1:10" ht="25.5">
      <c r="A91" s="72">
        <v>43</v>
      </c>
      <c r="B91" s="73" t="s">
        <v>86</v>
      </c>
      <c r="C91" s="74" t="s">
        <v>19</v>
      </c>
      <c r="D91" s="75">
        <v>49.38</v>
      </c>
      <c r="E91" s="76"/>
      <c r="F91" s="76"/>
      <c r="G91" s="76"/>
      <c r="H91" s="76"/>
      <c r="I91" s="76">
        <f>ROUND(H91*D91,2)</f>
        <v>0</v>
      </c>
    </row>
    <row r="92" spans="1:10" ht="25.5">
      <c r="A92" s="61">
        <v>44</v>
      </c>
      <c r="B92" s="62" t="s">
        <v>87</v>
      </c>
      <c r="C92" s="63" t="s">
        <v>19</v>
      </c>
      <c r="D92" s="64">
        <v>128.87</v>
      </c>
      <c r="E92" s="65"/>
      <c r="F92" s="65"/>
      <c r="G92" s="65"/>
      <c r="H92" s="65"/>
      <c r="I92" s="65">
        <f>ROUND(H92*D92,2)</f>
        <v>0</v>
      </c>
    </row>
    <row r="93" spans="1:10" ht="38.25">
      <c r="A93" s="72">
        <v>45</v>
      </c>
      <c r="B93" s="73" t="s">
        <v>88</v>
      </c>
      <c r="C93" s="74" t="s">
        <v>19</v>
      </c>
      <c r="D93" s="75">
        <v>796.28</v>
      </c>
      <c r="E93" s="76"/>
      <c r="F93" s="76"/>
      <c r="G93" s="76"/>
      <c r="H93" s="76"/>
      <c r="I93" s="76">
        <f>ROUND(H93*D93,2)</f>
        <v>0</v>
      </c>
    </row>
    <row r="94" spans="1:10">
      <c r="A94" s="84"/>
      <c r="B94" s="85" t="s">
        <v>89</v>
      </c>
      <c r="C94" s="86"/>
      <c r="D94" s="87"/>
      <c r="E94" s="77"/>
      <c r="F94" s="77"/>
      <c r="G94" s="77"/>
      <c r="H94" s="77"/>
      <c r="I94" s="77" t="str">
        <f>TEXT(SUM(I88:I93),"0,00")</f>
        <v>0,00</v>
      </c>
      <c r="J94" s="44"/>
    </row>
    <row r="95" spans="1:10">
      <c r="A95" s="37"/>
      <c r="B95" s="38"/>
      <c r="C95" s="39"/>
      <c r="D95" s="40"/>
      <c r="E95" s="41"/>
      <c r="F95" s="41"/>
      <c r="G95" s="41"/>
      <c r="H95" s="41"/>
      <c r="I95" s="41"/>
    </row>
    <row r="96" spans="1:10" ht="25.5">
      <c r="A96" s="82"/>
      <c r="B96" s="58" t="s">
        <v>90</v>
      </c>
      <c r="C96" s="59"/>
      <c r="D96" s="60"/>
      <c r="E96" s="83"/>
      <c r="F96" s="83"/>
      <c r="G96" s="83"/>
      <c r="H96" s="83"/>
      <c r="I96" s="83"/>
    </row>
    <row r="97" spans="1:10">
      <c r="A97" s="72">
        <v>46</v>
      </c>
      <c r="B97" s="73" t="s">
        <v>91</v>
      </c>
      <c r="C97" s="74" t="s">
        <v>24</v>
      </c>
      <c r="D97" s="75">
        <v>99.6</v>
      </c>
      <c r="E97" s="76"/>
      <c r="F97" s="76"/>
      <c r="G97" s="76"/>
      <c r="H97" s="76"/>
      <c r="I97" s="76">
        <f>ROUND(H97*D97,2)</f>
        <v>0</v>
      </c>
    </row>
    <row r="98" spans="1:10" ht="51">
      <c r="A98" s="66">
        <v>47</v>
      </c>
      <c r="B98" s="67" t="s">
        <v>92</v>
      </c>
      <c r="C98" s="68" t="s">
        <v>19</v>
      </c>
      <c r="D98" s="69">
        <v>8.66</v>
      </c>
      <c r="E98" s="70"/>
      <c r="F98" s="70"/>
      <c r="G98" s="70"/>
      <c r="H98" s="70"/>
      <c r="I98" s="70">
        <f>ROUND(H98*D98,2)</f>
        <v>0</v>
      </c>
    </row>
    <row r="99" spans="1:10" ht="25.5">
      <c r="A99" s="72">
        <v>48</v>
      </c>
      <c r="B99" s="73" t="s">
        <v>93</v>
      </c>
      <c r="C99" s="74" t="s">
        <v>8</v>
      </c>
      <c r="D99" s="75">
        <v>17</v>
      </c>
      <c r="E99" s="76"/>
      <c r="F99" s="76"/>
      <c r="G99" s="76"/>
      <c r="H99" s="76"/>
      <c r="I99" s="76">
        <f>ROUND(H99*D99,2)</f>
        <v>0</v>
      </c>
    </row>
    <row r="100" spans="1:10" ht="25.5">
      <c r="A100" s="84"/>
      <c r="B100" s="85" t="s">
        <v>94</v>
      </c>
      <c r="C100" s="86"/>
      <c r="D100" s="87"/>
      <c r="E100" s="77"/>
      <c r="F100" s="77"/>
      <c r="G100" s="77"/>
      <c r="H100" s="77"/>
      <c r="I100" s="77" t="str">
        <f>TEXT(SUM(I96:I99),"0,00")</f>
        <v>0,00</v>
      </c>
      <c r="J100" s="44"/>
    </row>
    <row r="101" spans="1:10">
      <c r="A101" s="37"/>
      <c r="B101" s="38"/>
      <c r="C101" s="39"/>
      <c r="D101" s="40"/>
      <c r="E101" s="41"/>
      <c r="F101" s="41"/>
      <c r="G101" s="41"/>
      <c r="H101" s="41"/>
      <c r="I101" s="41"/>
    </row>
    <row r="102" spans="1:10">
      <c r="A102" s="82"/>
      <c r="B102" s="58" t="s">
        <v>95</v>
      </c>
      <c r="C102" s="59"/>
      <c r="D102" s="60"/>
      <c r="E102" s="83"/>
      <c r="F102" s="83"/>
      <c r="G102" s="83"/>
      <c r="H102" s="83"/>
      <c r="I102" s="83"/>
    </row>
    <row r="103" spans="1:10">
      <c r="A103" s="72">
        <v>49</v>
      </c>
      <c r="B103" s="73" t="s">
        <v>96</v>
      </c>
      <c r="C103" s="74" t="s">
        <v>65</v>
      </c>
      <c r="D103" s="75">
        <v>1</v>
      </c>
      <c r="E103" s="76"/>
      <c r="F103" s="76"/>
      <c r="G103" s="76"/>
      <c r="H103" s="76"/>
      <c r="I103" s="76">
        <f>ROUND(H103*D103,2)</f>
        <v>0</v>
      </c>
    </row>
    <row r="104" spans="1:10">
      <c r="A104" s="71">
        <v>50</v>
      </c>
      <c r="B104" s="78" t="s">
        <v>97</v>
      </c>
      <c r="C104" s="79" t="s">
        <v>65</v>
      </c>
      <c r="D104" s="80">
        <v>1</v>
      </c>
      <c r="E104" s="81"/>
      <c r="F104" s="81"/>
      <c r="G104" s="81"/>
      <c r="H104" s="81"/>
      <c r="I104" s="81">
        <f>ROUND(H104*D104,2)</f>
        <v>0</v>
      </c>
    </row>
    <row r="105" spans="1:10">
      <c r="A105" s="72">
        <v>51</v>
      </c>
      <c r="B105" s="73" t="s">
        <v>98</v>
      </c>
      <c r="C105" s="74" t="s">
        <v>65</v>
      </c>
      <c r="D105" s="75">
        <v>2</v>
      </c>
      <c r="E105" s="76"/>
      <c r="F105" s="76"/>
      <c r="G105" s="76"/>
      <c r="H105" s="76"/>
      <c r="I105" s="76">
        <f>ROUND(H105*D105,2)</f>
        <v>0</v>
      </c>
    </row>
    <row r="106" spans="1:10">
      <c r="A106" s="61">
        <v>52</v>
      </c>
      <c r="B106" s="62" t="s">
        <v>99</v>
      </c>
      <c r="C106" s="63" t="s">
        <v>65</v>
      </c>
      <c r="D106" s="64">
        <v>1</v>
      </c>
      <c r="E106" s="65"/>
      <c r="F106" s="65"/>
      <c r="G106" s="65"/>
      <c r="H106" s="65"/>
      <c r="I106" s="65">
        <f>ROUND(H106*D106,2)</f>
        <v>0</v>
      </c>
    </row>
    <row r="107" spans="1:10">
      <c r="A107" s="72">
        <v>53</v>
      </c>
      <c r="B107" s="73" t="s">
        <v>100</v>
      </c>
      <c r="C107" s="74" t="s">
        <v>65</v>
      </c>
      <c r="D107" s="75">
        <v>4</v>
      </c>
      <c r="E107" s="76"/>
      <c r="F107" s="76"/>
      <c r="G107" s="76"/>
      <c r="H107" s="76"/>
      <c r="I107" s="76">
        <f>ROUND(H107*D107,2)</f>
        <v>0</v>
      </c>
    </row>
    <row r="108" spans="1:10">
      <c r="A108" s="57"/>
      <c r="B108" s="88" t="s">
        <v>101</v>
      </c>
      <c r="C108" s="89"/>
      <c r="D108" s="95"/>
      <c r="E108" s="96"/>
      <c r="F108" s="96"/>
      <c r="G108" s="96"/>
      <c r="H108" s="96"/>
      <c r="I108" s="96" t="str">
        <f>TEXT(SUM(I102:I107),"0,00")</f>
        <v>0,00</v>
      </c>
      <c r="J108" s="44"/>
    </row>
    <row r="109" spans="1:10">
      <c r="A109" s="90" t="s">
        <v>102</v>
      </c>
      <c r="B109" s="91"/>
      <c r="C109" s="92"/>
      <c r="D109" s="91"/>
      <c r="E109" s="93">
        <f>SUM(E$11:E108)</f>
        <v>0</v>
      </c>
      <c r="F109" s="93">
        <f>SUM(F$11:F108)</f>
        <v>0</v>
      </c>
      <c r="G109" s="93">
        <f>SUM(G$11:G108)</f>
        <v>0</v>
      </c>
      <c r="H109" s="94"/>
      <c r="I109" s="104">
        <f>SUM(I11:I108)</f>
        <v>0</v>
      </c>
    </row>
    <row r="110" spans="1:10">
      <c r="A110" s="48"/>
      <c r="B110" s="49" t="s">
        <v>103</v>
      </c>
      <c r="C110" s="50">
        <v>0.21</v>
      </c>
      <c r="D110" s="45"/>
      <c r="E110" s="51"/>
      <c r="F110" s="46"/>
      <c r="G110" s="46"/>
      <c r="H110" s="47"/>
      <c r="I110" s="104">
        <f>ROUND(I109*C110,2)</f>
        <v>0</v>
      </c>
    </row>
    <row r="111" spans="1:10">
      <c r="A111" s="97" t="s">
        <v>104</v>
      </c>
      <c r="B111" s="98"/>
      <c r="C111" s="99"/>
      <c r="D111" s="100"/>
      <c r="E111" s="101"/>
      <c r="F111" s="102"/>
      <c r="G111" s="101"/>
      <c r="H111" s="103"/>
      <c r="I111" s="104">
        <f>I109+I110</f>
        <v>0</v>
      </c>
    </row>
    <row r="112" spans="1:10">
      <c r="A112" s="15"/>
      <c r="B112" s="52"/>
      <c r="C112" s="15"/>
      <c r="D112" s="15"/>
      <c r="E112" s="15"/>
      <c r="F112" s="15"/>
      <c r="G112" s="15"/>
      <c r="H112" s="47"/>
      <c r="I112" s="15"/>
    </row>
    <row r="113" spans="1:9">
      <c r="A113" s="15"/>
      <c r="B113" s="15"/>
      <c r="C113" s="15"/>
      <c r="D113" s="15"/>
      <c r="E113" s="15"/>
      <c r="F113" s="15"/>
      <c r="G113" s="15"/>
      <c r="H113" s="47"/>
      <c r="I113" s="15"/>
    </row>
    <row r="114" spans="1:9">
      <c r="C114" s="53"/>
      <c r="D114" s="53"/>
      <c r="E114" s="36"/>
      <c r="F114" s="36"/>
      <c r="G114" s="36"/>
    </row>
    <row r="115" spans="1:9">
      <c r="C115" s="53"/>
      <c r="D115" s="53"/>
      <c r="E115" s="36"/>
      <c r="F115" s="36"/>
      <c r="G115" s="36"/>
    </row>
    <row r="116" spans="1:9">
      <c r="C116" s="53"/>
      <c r="D116" s="53"/>
      <c r="E116" s="36"/>
      <c r="F116" s="36"/>
      <c r="G116" s="36"/>
    </row>
    <row r="117" spans="1:9">
      <c r="C117" s="53"/>
      <c r="D117" s="53"/>
      <c r="E117" s="36"/>
      <c r="F117" s="36"/>
      <c r="G117" s="36"/>
    </row>
    <row r="118" spans="1:9">
      <c r="C118" s="53"/>
      <c r="D118" s="53"/>
      <c r="E118" s="36"/>
      <c r="F118" s="36"/>
      <c r="G118" s="36"/>
    </row>
    <row r="119" spans="1:9">
      <c r="C119" s="53"/>
      <c r="D119" s="53"/>
      <c r="E119" s="36"/>
      <c r="F119" s="36"/>
      <c r="G119" s="36"/>
    </row>
    <row r="120" spans="1:9">
      <c r="C120" s="53"/>
      <c r="D120" s="53"/>
      <c r="E120" s="36"/>
      <c r="F120" s="36"/>
      <c r="G120" s="36"/>
    </row>
    <row r="121" spans="1:9">
      <c r="C121" s="53"/>
      <c r="D121" s="53"/>
      <c r="E121" s="36"/>
      <c r="F121" s="36"/>
      <c r="G121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2025-11-13T13:42:20Z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